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35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№4'!25:25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89" i="1" l="1"/>
  <c r="G90" i="1" s="1"/>
  <c r="G92" i="1" l="1"/>
  <c r="G91" i="1"/>
</calcChain>
</file>

<file path=xl/sharedStrings.xml><?xml version="1.0" encoding="utf-8"?>
<sst xmlns="http://schemas.openxmlformats.org/spreadsheetml/2006/main" count="376" uniqueCount="252">
  <si>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</si>
  <si>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</si>
  <si>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</si>
  <si>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</si>
  <si>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</si>
  <si>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</si>
  <si>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</si>
  <si>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</si>
  <si>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</si>
  <si>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</si>
  <si>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</si>
  <si>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</si>
  <si>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</si>
  <si>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</si>
  <si>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</si>
  <si>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</si>
  <si>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</si>
  <si>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</si>
  <si>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</si>
  <si>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</si>
  <si>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</si>
  <si>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</si>
  <si>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</si>
  <si>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</si>
  <si>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</si>
  <si>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Новый Раздел</t>
  </si>
  <si>
    <t>1</t>
  </si>
  <si>
    <t>ФЕРр68-34-1
Приказ Минстроя России от 26.12.2019 №876/пр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</si>
  <si>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36 см
(м3)</t>
  </si>
  <si>
    <t>198</t>
  </si>
  <si>
    <t>406,67
34,74</t>
  </si>
  <si>
    <t>371,93
21,58</t>
  </si>
  <si>
    <t>80521</t>
  </si>
  <si>
    <t>6879</t>
  </si>
  <si>
    <t>73642
4273</t>
  </si>
  <si>
    <t>3,83</t>
  </si>
  <si>
    <t>758,34</t>
  </si>
  <si>
    <t>2</t>
  </si>
  <si>
    <t>ФЕРр68-34-2
Приказ Минстроя России от 26.12.2019 №876/пр</t>
  </si>
  <si>
    <t>Валка деревьев с применением автогидроподъемника без корчевки пня мягколиственных, твердолиственных (кроме породы тополь) при диаметре ствола: до 52 см
(м3)</t>
  </si>
  <si>
    <t>89</t>
  </si>
  <si>
    <t>323,51
27,57</t>
  </si>
  <si>
    <t>295,94
17,17</t>
  </si>
  <si>
    <t>28792</t>
  </si>
  <si>
    <t>2454</t>
  </si>
  <si>
    <t>26338
1528</t>
  </si>
  <si>
    <t>3,04</t>
  </si>
  <si>
    <t>270,56</t>
  </si>
  <si>
    <t>3</t>
  </si>
  <si>
    <t>ФЕРр68-34-4
Приказ Минстроя России от 26.12.2019 №876/пр</t>
  </si>
  <si>
    <t>Валка деревьев с применением автогидроподъемника без корчевки пня породы тополь при диаметре ствола: до 100 см
(м3)</t>
  </si>
  <si>
    <t>28</t>
  </si>
  <si>
    <t>118,05
10,07</t>
  </si>
  <si>
    <t>107,98
6,26</t>
  </si>
  <si>
    <t>3305</t>
  </si>
  <si>
    <t>282</t>
  </si>
  <si>
    <t>3023
175</t>
  </si>
  <si>
    <t>1,11</t>
  </si>
  <si>
    <t>31,08</t>
  </si>
  <si>
    <t>4</t>
  </si>
  <si>
    <t>ФЕР47-01-113-02
Приказ Минстроя России от 26.12.2019 №876/пр</t>
  </si>
  <si>
    <t>Вырезка порослей: деревьев (кроме тополя, ивы)
(100 шт)</t>
  </si>
  <si>
    <t>36
3600 / 100</t>
  </si>
  <si>
    <t>41,97
41,97</t>
  </si>
  <si>
    <t>1511</t>
  </si>
  <si>
    <t>4,92</t>
  </si>
  <si>
    <t>177,12</t>
  </si>
  <si>
    <t>5</t>
  </si>
  <si>
    <t>ФЕР01-02-105-09
Приказ Минстроя России от 26.12.2019 №876/пр</t>
  </si>
  <si>
    <t>Корчевка пней в грунтах естественного залегания корчевателями-собирателями на тракторе мощностью 118 кВт (160 л.с.) с перемещением пней до 5 м, диаметр пней: свыше 32 см
(100 шт)</t>
  </si>
  <si>
    <t>0,88
88 / 100</t>
  </si>
  <si>
    <t>785,18</t>
  </si>
  <si>
    <t>785,18
78,19</t>
  </si>
  <si>
    <t>691</t>
  </si>
  <si>
    <t>691
69</t>
  </si>
  <si>
    <t>6</t>
  </si>
  <si>
    <t>ФЕР01-02-114-05
Приказ Минстроя России от 26.12.2019 №876/пр</t>
  </si>
  <si>
    <t>Корчевка кустарника и мелколесья в грунтах естественного залегания корчевателями-собирателями на тракторе мощностью: 118 кВт (160 л.с.), кустарник и мелколесье средние
(га)</t>
  </si>
  <si>
    <t>0,8</t>
  </si>
  <si>
    <t>903,75</t>
  </si>
  <si>
    <t>903,75
90</t>
  </si>
  <si>
    <t>723</t>
  </si>
  <si>
    <t>723
72</t>
  </si>
  <si>
    <t>7</t>
  </si>
  <si>
    <t>ФЕР01-02-117-08
Приказ Минстроя России от 26.12.2019 №876/пр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</si>
  <si>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средние
(га)</t>
  </si>
  <si>
    <t>767,83</t>
  </si>
  <si>
    <t>767,83
76,46</t>
  </si>
  <si>
    <t>614</t>
  </si>
  <si>
    <t>614
61</t>
  </si>
  <si>
    <t>8</t>
  </si>
  <si>
    <t>ГЭСНс01-07-008-01</t>
  </si>
  <si>
    <t>Дробление древесно-кустарниковой растительности в щепу
(1 га)</t>
  </si>
  <si>
    <t>0,36</t>
  </si>
  <si>
    <t>91,8</t>
  </si>
  <si>
    <t>33,05</t>
  </si>
  <si>
    <t>9</t>
  </si>
  <si>
    <t>ТС-1-2-0</t>
  </si>
  <si>
    <t>Затраты труда рабочих (средний разряд работы 2,0)
(чел.-ч)</t>
  </si>
  <si>
    <t>33,048</t>
  </si>
  <si>
    <t>7,8
7,8</t>
  </si>
  <si>
    <t>258</t>
  </si>
  <si>
    <t>10</t>
  </si>
  <si>
    <t>ФСЭМ-91.15.03-014
Приказ Минстроя России от 26.12.2019 №876/пр</t>
  </si>
  <si>
    <t>Тракторы на пневмоколесном ходу, мощность 59 кВт (80 л.с.)
(маш.-ч)</t>
  </si>
  <si>
    <t>74,61</t>
  </si>
  <si>
    <t>74,61
13,5</t>
  </si>
  <si>
    <t>2466</t>
  </si>
  <si>
    <t>2466
446</t>
  </si>
  <si>
    <t>11</t>
  </si>
  <si>
    <t>ФСЭМ-91.12.08-151
Приказ Минстроя России от 26.12.2019 №876/пр</t>
  </si>
  <si>
    <t>Установки навесные для дробления растительности в щепу
(маш.-ч)</t>
  </si>
  <si>
    <t>10,27</t>
  </si>
  <si>
    <t>339</t>
  </si>
  <si>
    <t>12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</si>
  <si>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</si>
  <si>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</si>
  <si>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t>284,5</t>
  </si>
  <si>
    <t>3,28</t>
  </si>
  <si>
    <t>933</t>
  </si>
  <si>
    <t>13</t>
  </si>
  <si>
    <t>ФССЦпг-01-01-01-007
Приказ Минстроя России от 26.12.2019 №876/пр</t>
  </si>
  <si>
    <t>Погрузо-разгрузочные работы при автомобильных перевозках: Погрузка леса круглого
(1 т груза)</t>
  </si>
  <si>
    <t>181,46</t>
  </si>
  <si>
    <t>12,12</t>
  </si>
  <si>
    <t>2199</t>
  </si>
  <si>
    <t>14</t>
  </si>
  <si>
    <t>ФССЦпг-03-21-01-010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</si>
  <si>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10 км
(1 т груза)</t>
  </si>
  <si>
    <t>465,96</t>
  </si>
  <si>
    <t>11,42</t>
  </si>
  <si>
    <t>5321</t>
  </si>
  <si>
    <t>15</t>
  </si>
  <si>
    <t>текущая цена</t>
  </si>
  <si>
    <t>Утилизация
(м3)
МАТ=75/1,2/8,41</t>
  </si>
  <si>
    <t>1443,5</t>
  </si>
  <si>
    <t>7,43
75/1,2/8,41</t>
  </si>
  <si>
    <t>10725</t>
  </si>
  <si>
    <t>16</t>
  </si>
  <si>
    <t>Утилизация
(м3)
МАТ=160/1,2/8,41</t>
  </si>
  <si>
    <t>382</t>
  </si>
  <si>
    <t>15,85
160/1,2/8,41</t>
  </si>
  <si>
    <t>6055</t>
  </si>
  <si>
    <t>Итого прямые затраты по смете в базисных ценах</t>
  </si>
  <si>
    <t>144453</t>
  </si>
  <si>
    <t>11384</t>
  </si>
  <si>
    <t>114090
6624</t>
  </si>
  <si>
    <t>1270,15</t>
  </si>
  <si>
    <t>Итого прямые затраты по смете с учетом коэффициентов к итогам (Приказ от 04.09.2019 № 507/пр прил.3 табл.1 п.5 Производство работ осуществляется в стесненных условиях застроенной части населенных пунктов ОЗП=1,15; ЭМ=1,15; ЗПМ=1,15; ТЗ=1,15; ТЗМ=1,15  (Поз. 1-4, 8-11, 5-7, 12, 14))</t>
  </si>
  <si>
    <t>163273</t>
  </si>
  <si>
    <t>13091</t>
  </si>
  <si>
    <t>131203
7617</t>
  </si>
  <si>
    <t>1460,68</t>
  </si>
  <si>
    <t>Накладные расходы</t>
  </si>
  <si>
    <t>21761</t>
  </si>
  <si>
    <t>Сметная прибыль</t>
  </si>
  <si>
    <t>12794</t>
  </si>
  <si>
    <t>Итоги по смете:</t>
  </si>
  <si>
    <t xml:space="preserve">  Благоустройство (ремонтно-строительные):</t>
  </si>
  <si>
    <t xml:space="preserve">    Итого Поз. 1-3</t>
  </si>
  <si>
    <t>112618</t>
  </si>
  <si>
    <t>9615</t>
  </si>
  <si>
    <t>103003
5976</t>
  </si>
  <si>
    <t>1059,98</t>
  </si>
  <si>
    <t xml:space="preserve">    Всего с учетом "Приказ от 04.09.2019 № 507/пр прил.3 табл.1 п.5 Производство работ осуществляется в стесненных условиях застроенной части населенных пунктов ОЗП=1,15; ЭМ=1,15; ЗПМ=1,15; ТЗ=1,15; ТЗМ=1,15"</t>
  </si>
  <si>
    <t>129510</t>
  </si>
  <si>
    <t>11057</t>
  </si>
  <si>
    <t>118453
6872</t>
  </si>
  <si>
    <t>1218,98</t>
  </si>
  <si>
    <t xml:space="preserve">    Накладные расходы 104% ФОТ (от 17 929)</t>
  </si>
  <si>
    <t>18646</t>
  </si>
  <si>
    <t xml:space="preserve">    Сметная прибыль 60% ФОТ (от 17 929)</t>
  </si>
  <si>
    <t>10757</t>
  </si>
  <si>
    <t xml:space="preserve">    Итого c накладными и см. прибылью</t>
  </si>
  <si>
    <t>158913</t>
  </si>
  <si>
    <t xml:space="preserve">  Озеленение. Защитные лесонасаждения:</t>
  </si>
  <si>
    <t xml:space="preserve">    Итого Поз. 4, 8-11</t>
  </si>
  <si>
    <t>4574</t>
  </si>
  <si>
    <t>1769</t>
  </si>
  <si>
    <t>2805
446</t>
  </si>
  <si>
    <t>210,17</t>
  </si>
  <si>
    <t>5260</t>
  </si>
  <si>
    <t>2034</t>
  </si>
  <si>
    <t>3226
513</t>
  </si>
  <si>
    <t>241,7</t>
  </si>
  <si>
    <t xml:space="preserve">    Накладные расходы 115% ФОТ (от 2 547)</t>
  </si>
  <si>
    <t>2929</t>
  </si>
  <si>
    <t xml:space="preserve">    Сметная прибыль 90%*0,85 ФОТ (от 2 547)</t>
  </si>
  <si>
    <t>1948</t>
  </si>
  <si>
    <t>10137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</si>
  <si>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</si>
  <si>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5-7</t>
  </si>
  <si>
    <t>2028</t>
  </si>
  <si>
    <t>2028
202</t>
  </si>
  <si>
    <t>2332</t>
  </si>
  <si>
    <t>2332
232</t>
  </si>
  <si>
    <t xml:space="preserve">    Накладные расходы 80% ФОТ (от 232)</t>
  </si>
  <si>
    <t>186</t>
  </si>
  <si>
    <t xml:space="preserve">    Сметная прибыль 45%*0,85 ФОТ (от 232)</t>
  </si>
  <si>
    <t>2607</t>
  </si>
  <si>
    <t xml:space="preserve">  Погрузо-разгрузочные работы при автоперевозках:</t>
  </si>
  <si>
    <t xml:space="preserve">    Итого Поз. 12</t>
  </si>
  <si>
    <t>1073</t>
  </si>
  <si>
    <t xml:space="preserve">    Накладные расходы 100% ФОТ (от 0)</t>
  </si>
  <si>
    <t xml:space="preserve">    Сметная прибыль 60% ФОТ (от 0)</t>
  </si>
  <si>
    <t xml:space="preserve">  Погрузо-разгрузочные работы:</t>
  </si>
  <si>
    <t xml:space="preserve">    Итого Поз. 13</t>
  </si>
  <si>
    <t xml:space="preserve">  Перевозка грузов автотранспортом:</t>
  </si>
  <si>
    <t xml:space="preserve">    Итого Поз. 14</t>
  </si>
  <si>
    <t>6119</t>
  </si>
  <si>
    <t xml:space="preserve">  Материалы:</t>
  </si>
  <si>
    <t xml:space="preserve">    Итого Поз. 15-16</t>
  </si>
  <si>
    <t>16780</t>
  </si>
  <si>
    <t xml:space="preserve">  Итого</t>
  </si>
  <si>
    <t>197828</t>
  </si>
  <si>
    <t xml:space="preserve">    В том числе:</t>
  </si>
  <si>
    <t xml:space="preserve">      Материалы</t>
  </si>
  <si>
    <t>18979</t>
  </si>
  <si>
    <t xml:space="preserve">      Машины и механизмы</t>
  </si>
  <si>
    <t>131203</t>
  </si>
  <si>
    <t xml:space="preserve">      ФОТ</t>
  </si>
  <si>
    <t>20708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</si>
  <si>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</si>
  <si>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</si>
  <si>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</si>
  <si>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</si>
  <si>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</si>
  <si>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</si>
  <si>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</si>
  <si>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</si>
  <si>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</si>
  <si>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</si>
  <si>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</si>
  <si>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</si>
  <si>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</si>
  <si>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</si>
  <si>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</si>
  <si>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</si>
  <si>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</si>
  <si>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</si>
  <si>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</si>
  <si>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</si>
  <si>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</si>
  <si>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</si>
  <si>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</si>
  <si>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>ЛОКАЛЬНЫЙ СМЕТНЫЙ РАСЧЕТ № 02-11</t>
  </si>
  <si>
    <t xml:space="preserve">Основание:    59-07-01/2020-АД.ТЧ.В14     </t>
  </si>
  <si>
    <t>Благоустройство территории</t>
  </si>
  <si>
    <t xml:space="preserve">Сметная стоимость строительных работ </t>
  </si>
  <si>
    <t xml:space="preserve">Средства на оплату труда </t>
  </si>
  <si>
    <t xml:space="preserve">Сметная трудоемкость </t>
  </si>
  <si>
    <t>Выполнение работ по ремонту улично-дорожной сети улицы Краснознаменской от переулка Садового до улицы Калинина в городе Рубцовска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</si>
</sst>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17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1" fillId="0" borderId="1" xfId="0" applyNumberFormat="1" applyFont="1" applyFill="1" applyBorder="1" applyAlignment="1" applyProtection="1">
      <alignment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164" fontId="14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center" vertical="top"/>
    </xf>
    <xf numFmtId="0" fontId="11" fillId="0" borderId="7" xfId="0" applyNumberFormat="1" applyFont="1" applyFill="1" applyBorder="1" applyAlignment="1" applyProtection="1">
      <alignment horizontal="right" vertical="top" wrapText="1"/>
    </xf>
    <xf numFmtId="0" fontId="11" fillId="0" borderId="7" xfId="0" applyNumberFormat="1" applyFont="1" applyFill="1" applyBorder="1" applyAlignment="1" applyProtection="1">
      <alignment horizontal="right" vertical="top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2" fontId="14" fillId="0" borderId="17" xfId="0" applyNumberFormat="1" applyFont="1" applyFill="1" applyBorder="1" applyAlignment="1" applyProtection="1">
      <alignment horizontal="right" vertical="top" wrapText="1"/>
    </xf>
    <xf numFmtId="0" fontId="11" fillId="0" borderId="17" xfId="0" applyNumberFormat="1" applyFont="1" applyFill="1" applyBorder="1" applyAlignment="1" applyProtection="1">
      <alignment horizontal="right" vertical="top"/>
    </xf>
    <xf numFmtId="0" fontId="14" fillId="0" borderId="17" xfId="0" applyNumberFormat="1" applyFont="1" applyFill="1" applyBorder="1" applyAlignment="1" applyProtection="1">
      <alignment horizontal="right" vertical="top"/>
    </xf>
    <xf numFmtId="0" fontId="11" fillId="0" borderId="0" xfId="0" applyFont="1"/>
    <xf numFmtId="0" fontId="11" fillId="0" borderId="17" xfId="0" applyNumberFormat="1" applyFont="1" applyFill="1" applyBorder="1" applyAlignment="1" applyProtection="1">
      <alignment horizontal="right" vertical="top" wrapText="1"/>
    </xf>
    <xf numFmtId="2" fontId="11" fillId="0" borderId="17" xfId="0" applyNumberFormat="1" applyFont="1" applyFill="1" applyBorder="1" applyAlignment="1" applyProtection="1">
      <alignment horizontal="right" vertical="top" wrapText="1"/>
    </xf>
    <xf numFmtId="0" fontId="14" fillId="0" borderId="17" xfId="0" applyNumberFormat="1" applyFont="1" applyFill="1" applyBorder="1" applyAlignment="1" applyProtection="1">
      <alignment horizontal="right" vertical="top" wrapText="1"/>
    </xf>
    <xf numFmtId="0" fontId="11" fillId="0" borderId="1" xfId="0" applyNumberFormat="1" applyFont="1" applyFill="1" applyBorder="1" applyAlignment="1" applyProtection="1"/>
    <xf numFmtId="0" fontId="12" fillId="0" borderId="1" xfId="0" applyNumberFormat="1" applyFont="1" applyFill="1" applyBorder="1" applyAlignment="1" applyProtection="1">
      <alignment vertical="top"/>
    </xf>
    <xf numFmtId="0" fontId="13" fillId="0" borderId="1" xfId="0" applyNumberFormat="1" applyFont="1" applyFill="1" applyBorder="1" applyAlignment="1" applyProtection="1">
      <alignment vertical="top"/>
    </xf>
    <xf numFmtId="0" fontId="15" fillId="0" borderId="1" xfId="0" applyNumberFormat="1" applyFont="1" applyFill="1" applyBorder="1" applyAlignment="1" applyProtection="1">
      <alignment vertical="top"/>
    </xf>
    <xf numFmtId="49" fontId="11" fillId="0" borderId="1" xfId="0" applyNumberFormat="1" applyFont="1" applyFill="1" applyBorder="1" applyAlignment="1" applyProtection="1">
      <alignment vertical="top"/>
    </xf>
    <xf numFmtId="49" fontId="15" fillId="0" borderId="1" xfId="0" applyNumberFormat="1" applyFont="1" applyFill="1" applyBorder="1" applyAlignment="1" applyProtection="1">
      <alignment wrapText="1"/>
    </xf>
    <xf numFmtId="0" fontId="16" fillId="0" borderId="1" xfId="0" applyNumberFormat="1" applyFont="1" applyFill="1" applyBorder="1" applyAlignment="1" applyProtection="1">
      <alignment vertical="top"/>
    </xf>
    <xf numFmtId="49" fontId="11" fillId="0" borderId="1" xfId="0" applyNumberFormat="1" applyFont="1" applyFill="1" applyBorder="1" applyAlignment="1" applyProtection="1">
      <alignment wrapText="1"/>
    </xf>
    <xf numFmtId="49" fontId="11" fillId="0" borderId="1" xfId="0" applyNumberFormat="1" applyFont="1" applyFill="1" applyBorder="1" applyAlignment="1" applyProtection="1">
      <alignment horizontal="left" vertical="top"/>
    </xf>
    <xf numFmtId="49" fontId="11" fillId="0" borderId="8" xfId="0" applyNumberFormat="1" applyFont="1" applyFill="1" applyBorder="1" applyAlignment="1" applyProtection="1">
      <alignment horizontal="left" vertical="top"/>
    </xf>
    <xf numFmtId="49" fontId="15" fillId="0" borderId="1" xfId="0" applyNumberFormat="1" applyFont="1" applyFill="1" applyBorder="1" applyAlignment="1" applyProtection="1">
      <alignment horizontal="center" wrapText="1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0" fontId="11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1" fillId="0" borderId="1" xfId="0" applyNumberFormat="1" applyFont="1" applyFill="1" applyBorder="1" applyAlignment="1" applyProtection="1">
      <alignment horizontal="right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3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4" fillId="0" borderId="3" xfId="0" applyNumberFormat="1" applyFont="1" applyFill="1" applyBorder="1" applyAlignment="1" applyProtection="1">
      <alignment horizontal="left" vertical="top" wrapText="1"/>
    </xf>
    <xf numFmtId="0" fontId="14" fillId="0" borderId="6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left" vertical="top" wrapText="1"/>
    </xf>
    <xf numFmtId="0" fontId="14" fillId="0" borderId="7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4" fillId="0" borderId="10" xfId="0" applyNumberFormat="1" applyFont="1" applyFill="1" applyBorder="1" applyAlignment="1" applyProtection="1">
      <alignment horizontal="left" vertical="top" wrapText="1"/>
    </xf>
    <xf numFmtId="0" fontId="14" fillId="0" borderId="11" xfId="0" applyNumberFormat="1" applyFont="1" applyFill="1" applyBorder="1" applyAlignment="1" applyProtection="1">
      <alignment horizontal="left" vertical="top" wrapText="1"/>
    </xf>
    <xf numFmtId="0" fontId="14" fillId="0" borderId="12" xfId="0" applyNumberFormat="1" applyFont="1" applyFill="1" applyBorder="1" applyAlignment="1" applyProtection="1">
      <alignment horizontal="left" vertical="top" wrapText="1"/>
    </xf>
    <xf numFmtId="0" fontId="11" fillId="0" borderId="10" xfId="0" applyNumberFormat="1" applyFont="1" applyFill="1" applyBorder="1" applyAlignment="1" applyProtection="1">
      <alignment horizontal="left" vertical="top" wrapText="1"/>
    </xf>
    <xf numFmtId="0" fontId="11" fillId="0" borderId="11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1" fillId="0" borderId="18" xfId="0" applyNumberFormat="1" applyFont="1" applyFill="1" applyBorder="1" applyAlignment="1" applyProtection="1">
      <alignment horizontal="left" vertical="top" wrapText="1"/>
    </xf>
    <xf numFmtId="0" fontId="11" fillId="0" borderId="17" xfId="0" applyNumberFormat="1" applyFont="1" applyFill="1" applyBorder="1" applyAlignment="1" applyProtection="1">
      <alignment horizontal="left" vertical="top" wrapText="1"/>
    </xf>
    <xf numFmtId="0" fontId="14" fillId="0" borderId="18" xfId="0" applyNumberFormat="1" applyFont="1" applyFill="1" applyBorder="1" applyAlignment="1" applyProtection="1">
      <alignment horizontal="left" vertical="top" wrapText="1"/>
    </xf>
    <xf numFmtId="0" fontId="14" fillId="0" borderId="17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5" xfId="0" applyNumberFormat="1" applyFont="1" applyFill="1" applyBorder="1" applyAlignment="1" applyProtection="1">
      <alignment horizontal="center" vertical="center" wrapText="1"/>
    </xf>
    <xf numFmtId="49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11" xfId="0" applyNumberFormat="1" applyFont="1" applyFill="1" applyBorder="1" applyAlignment="1" applyProtection="1"/>
    <xf numFmtId="0" fontId="3" fillId="0" borderId="12" xfId="0" applyNumberFormat="1" applyFont="1" applyFill="1" applyBorder="1" applyAlignment="1" applyProtection="1"/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15" xfId="0" applyNumberFormat="1" applyFont="1" applyFill="1" applyBorder="1" applyAlignment="1" applyProtection="1">
      <alignment horizontal="center" vertical="top" wrapText="1"/>
    </xf>
    <xf numFmtId="0" fontId="1" fillId="0" borderId="18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5"/>
  <sheetViews>
    <sheetView showGridLines="0" tabSelected="1" workbookViewId="0">
      <selection activeCell="A13" sqref="A13:K14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2" s="7" customFormat="1" outlineLevel="2" x14ac:dyDescent="0.2">
      <c r="A1" s="8"/>
      <c r="B1" s="9"/>
      <c r="I1" s="8"/>
    </row>
    <row r="2" spans="1:12" s="7" customFormat="1" outlineLevel="1" x14ac:dyDescent="0.2">
      <c r="A2" s="10"/>
      <c r="B2" s="9"/>
      <c r="I2" s="10"/>
    </row>
    <row r="3" spans="1:12" s="7" customFormat="1" outlineLevel="1" x14ac:dyDescent="0.2">
      <c r="A3" s="10"/>
      <c r="B3" s="9"/>
      <c r="I3" s="10"/>
    </row>
    <row r="4" spans="1:12" s="7" customFormat="1" outlineLevel="1" x14ac:dyDescent="0.2">
      <c r="A4" s="10"/>
      <c r="B4" s="9"/>
      <c r="I4" s="10"/>
    </row>
    <row r="5" spans="1:12" s="7" customFormat="1" outlineLevel="1" x14ac:dyDescent="0.2">
      <c r="A5" s="11"/>
      <c r="B5" s="9"/>
      <c r="I5" s="11"/>
    </row>
    <row r="6" spans="1:12" s="7" customFormat="1" x14ac:dyDescent="0.2">
      <c r="A6" s="82" t="s">
        <v>251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68"/>
    </row>
    <row r="7" spans="1:12" s="7" customFormat="1" ht="15" customHeight="1" x14ac:dyDescent="0.2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69"/>
    </row>
    <row r="8" spans="1:12" s="7" customFormat="1" x14ac:dyDescent="0.2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69"/>
    </row>
    <row r="9" spans="1:12" s="7" customFormat="1" ht="15" customHeight="1" x14ac:dyDescent="0.2">
      <c r="A9" s="85" t="s">
        <v>245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70"/>
    </row>
    <row r="10" spans="1:12" s="7" customFormat="1" ht="15" customHeight="1" x14ac:dyDescent="0.2">
      <c r="A10" s="86" t="s">
        <v>5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71"/>
    </row>
    <row r="11" spans="1:12" s="7" customFormat="1" ht="12.75" customHeight="1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71"/>
    </row>
    <row r="12" spans="1:12" s="7" customFormat="1" ht="14.25" customHeight="1" x14ac:dyDescent="0.25">
      <c r="A12" s="78" t="s">
        <v>247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3"/>
    </row>
    <row r="13" spans="1:12" s="7" customFormat="1" ht="15" customHeight="1" x14ac:dyDescent="0.2">
      <c r="A13" s="79" t="s">
        <v>7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4"/>
    </row>
    <row r="14" spans="1:12" s="7" customFormat="1" ht="12.75" customHeight="1" x14ac:dyDescent="0.2">
      <c r="A14" s="79"/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4"/>
    </row>
    <row r="15" spans="1:12" s="7" customFormat="1" ht="14.25" customHeight="1" x14ac:dyDescent="0.2">
      <c r="A15" s="80" t="s">
        <v>246</v>
      </c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75"/>
    </row>
    <row r="16" spans="1:12" s="21" customFormat="1" ht="15" customHeight="1" x14ac:dyDescent="0.2">
      <c r="A16" s="107" t="s">
        <v>248</v>
      </c>
      <c r="B16" s="107"/>
      <c r="C16" s="107"/>
      <c r="D16" s="83">
        <v>197.828</v>
      </c>
      <c r="E16" s="83"/>
      <c r="F16" s="83"/>
      <c r="G16" s="81" t="s">
        <v>8</v>
      </c>
      <c r="H16" s="81"/>
      <c r="I16" s="81"/>
      <c r="J16" s="81"/>
      <c r="K16" s="81"/>
      <c r="L16" s="68"/>
    </row>
    <row r="17" spans="1:12" s="21" customFormat="1" ht="15" customHeight="1" x14ac:dyDescent="0.2">
      <c r="A17" s="107" t="s">
        <v>249</v>
      </c>
      <c r="B17" s="107"/>
      <c r="C17" s="107"/>
      <c r="D17" s="83">
        <v>20.707999999999998</v>
      </c>
      <c r="E17" s="83"/>
      <c r="F17" s="83"/>
      <c r="G17" s="81" t="s">
        <v>8</v>
      </c>
      <c r="H17" s="81"/>
      <c r="I17" s="81"/>
      <c r="J17" s="81"/>
      <c r="K17" s="81"/>
      <c r="L17" s="68"/>
    </row>
    <row r="18" spans="1:12" s="21" customFormat="1" ht="13.5" customHeight="1" outlineLevel="1" x14ac:dyDescent="0.2">
      <c r="A18" s="107" t="s">
        <v>250</v>
      </c>
      <c r="B18" s="107"/>
      <c r="C18" s="107"/>
      <c r="D18" s="83">
        <v>1460.68</v>
      </c>
      <c r="E18" s="83"/>
      <c r="F18" s="83"/>
      <c r="G18" s="81" t="s">
        <v>9</v>
      </c>
      <c r="H18" s="81"/>
      <c r="I18" s="81"/>
      <c r="J18" s="81"/>
      <c r="K18" s="81"/>
      <c r="L18" s="68"/>
    </row>
    <row r="19" spans="1:12" s="7" customFormat="1" ht="15" customHeight="1" x14ac:dyDescent="0.2">
      <c r="A19" s="76" t="s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2"/>
    </row>
    <row r="20" spans="1:12" s="7" customFormat="1" x14ac:dyDescent="0.2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2"/>
    </row>
    <row r="21" spans="1:12" s="7" customFormat="1" x14ac:dyDescent="0.2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2"/>
    </row>
    <row r="22" spans="1:12" s="24" customFormat="1" ht="48" customHeight="1" x14ac:dyDescent="0.2">
      <c r="A22" s="91" t="s">
        <v>11</v>
      </c>
      <c r="B22" s="92" t="s">
        <v>12</v>
      </c>
      <c r="C22" s="91" t="s">
        <v>13</v>
      </c>
      <c r="D22" s="91" t="s">
        <v>14</v>
      </c>
      <c r="E22" s="91" t="s">
        <v>15</v>
      </c>
      <c r="F22" s="91"/>
      <c r="G22" s="91" t="s">
        <v>16</v>
      </c>
      <c r="H22" s="91"/>
      <c r="I22" s="91"/>
      <c r="J22" s="91" t="s">
        <v>17</v>
      </c>
      <c r="K22" s="91"/>
      <c r="L22" s="48"/>
    </row>
    <row r="23" spans="1:12" s="24" customFormat="1" ht="25.5" x14ac:dyDescent="0.2">
      <c r="A23" s="91"/>
      <c r="B23" s="92"/>
      <c r="C23" s="91"/>
      <c r="D23" s="91"/>
      <c r="E23" s="49" t="s">
        <v>18</v>
      </c>
      <c r="F23" s="49" t="s">
        <v>19</v>
      </c>
      <c r="G23" s="91" t="s">
        <v>20</v>
      </c>
      <c r="H23" s="91" t="s">
        <v>21</v>
      </c>
      <c r="I23" s="49" t="s">
        <v>22</v>
      </c>
      <c r="J23" s="91"/>
      <c r="K23" s="91"/>
      <c r="L23" s="50"/>
    </row>
    <row r="24" spans="1:12" s="24" customFormat="1" ht="38.25" x14ac:dyDescent="0.2">
      <c r="A24" s="91"/>
      <c r="B24" s="92"/>
      <c r="C24" s="91"/>
      <c r="D24" s="91"/>
      <c r="E24" s="49" t="s">
        <v>21</v>
      </c>
      <c r="F24" s="49" t="s">
        <v>23</v>
      </c>
      <c r="G24" s="91"/>
      <c r="H24" s="91"/>
      <c r="I24" s="49" t="s">
        <v>23</v>
      </c>
      <c r="J24" s="49" t="s">
        <v>24</v>
      </c>
      <c r="K24" s="49" t="s">
        <v>18</v>
      </c>
      <c r="L24" s="50"/>
    </row>
    <row r="25" spans="1:12" s="7" customFormat="1" x14ac:dyDescent="0.2">
      <c r="A25" s="51">
        <v>1</v>
      </c>
      <c r="B25" s="52">
        <v>2</v>
      </c>
      <c r="C25" s="53">
        <v>3</v>
      </c>
      <c r="D25" s="53">
        <v>4</v>
      </c>
      <c r="E25" s="53">
        <v>5</v>
      </c>
      <c r="F25" s="51">
        <v>6</v>
      </c>
      <c r="G25" s="51">
        <v>7</v>
      </c>
      <c r="H25" s="51">
        <v>8</v>
      </c>
      <c r="I25" s="51">
        <v>9</v>
      </c>
      <c r="J25" s="51">
        <v>10</v>
      </c>
      <c r="K25" s="51">
        <v>11</v>
      </c>
      <c r="L25" s="47"/>
    </row>
    <row r="26" spans="1:12" s="7" customFormat="1" x14ac:dyDescent="0.2">
      <c r="A26" s="87" t="s">
        <v>25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47"/>
    </row>
    <row r="27" spans="1:12" s="7" customFormat="1" ht="76.5" x14ac:dyDescent="0.2">
      <c r="A27" s="54" t="s">
        <v>26</v>
      </c>
      <c r="B27" s="55" t="s">
        <v>27</v>
      </c>
      <c r="C27" s="56" t="s">
        <v>28</v>
      </c>
      <c r="D27" s="57" t="s">
        <v>29</v>
      </c>
      <c r="E27" s="58" t="s">
        <v>30</v>
      </c>
      <c r="F27" s="58" t="s">
        <v>31</v>
      </c>
      <c r="G27" s="59" t="s">
        <v>32</v>
      </c>
      <c r="H27" s="59" t="s">
        <v>33</v>
      </c>
      <c r="I27" s="58" t="s">
        <v>34</v>
      </c>
      <c r="J27" s="59" t="s">
        <v>35</v>
      </c>
      <c r="K27" s="59" t="s">
        <v>36</v>
      </c>
      <c r="L27" s="47"/>
    </row>
    <row r="28" spans="1:12" s="7" customFormat="1" ht="76.5" x14ac:dyDescent="0.2">
      <c r="A28" s="54" t="s">
        <v>37</v>
      </c>
      <c r="B28" s="55" t="s">
        <v>38</v>
      </c>
      <c r="C28" s="56" t="s">
        <v>39</v>
      </c>
      <c r="D28" s="57" t="s">
        <v>40</v>
      </c>
      <c r="E28" s="58" t="s">
        <v>41</v>
      </c>
      <c r="F28" s="58" t="s">
        <v>42</v>
      </c>
      <c r="G28" s="59" t="s">
        <v>43</v>
      </c>
      <c r="H28" s="59" t="s">
        <v>44</v>
      </c>
      <c r="I28" s="58" t="s">
        <v>45</v>
      </c>
      <c r="J28" s="59" t="s">
        <v>46</v>
      </c>
      <c r="K28" s="59" t="s">
        <v>47</v>
      </c>
      <c r="L28" s="47"/>
    </row>
    <row r="29" spans="1:12" s="7" customFormat="1" ht="63.75" x14ac:dyDescent="0.2">
      <c r="A29" s="54" t="s">
        <v>48</v>
      </c>
      <c r="B29" s="55" t="s">
        <v>49</v>
      </c>
      <c r="C29" s="56" t="s">
        <v>50</v>
      </c>
      <c r="D29" s="57" t="s">
        <v>51</v>
      </c>
      <c r="E29" s="58" t="s">
        <v>52</v>
      </c>
      <c r="F29" s="58" t="s">
        <v>53</v>
      </c>
      <c r="G29" s="59" t="s">
        <v>54</v>
      </c>
      <c r="H29" s="59" t="s">
        <v>55</v>
      </c>
      <c r="I29" s="58" t="s">
        <v>56</v>
      </c>
      <c r="J29" s="59" t="s">
        <v>57</v>
      </c>
      <c r="K29" s="59" t="s">
        <v>58</v>
      </c>
      <c r="L29" s="47"/>
    </row>
    <row r="30" spans="1:12" s="7" customFormat="1" ht="51" x14ac:dyDescent="0.2">
      <c r="A30" s="54" t="s">
        <v>59</v>
      </c>
      <c r="B30" s="55" t="s">
        <v>60</v>
      </c>
      <c r="C30" s="56" t="s">
        <v>61</v>
      </c>
      <c r="D30" s="60" t="s">
        <v>62</v>
      </c>
      <c r="E30" s="58" t="s">
        <v>63</v>
      </c>
      <c r="F30" s="59"/>
      <c r="G30" s="59" t="s">
        <v>64</v>
      </c>
      <c r="H30" s="59" t="s">
        <v>64</v>
      </c>
      <c r="I30" s="59"/>
      <c r="J30" s="59" t="s">
        <v>65</v>
      </c>
      <c r="K30" s="59" t="s">
        <v>66</v>
      </c>
      <c r="L30" s="47"/>
    </row>
    <row r="31" spans="1:12" s="7" customFormat="1" ht="76.5" x14ac:dyDescent="0.2">
      <c r="A31" s="54" t="s">
        <v>67</v>
      </c>
      <c r="B31" s="55" t="s">
        <v>68</v>
      </c>
      <c r="C31" s="56" t="s">
        <v>69</v>
      </c>
      <c r="D31" s="60" t="s">
        <v>70</v>
      </c>
      <c r="E31" s="58" t="s">
        <v>71</v>
      </c>
      <c r="F31" s="58" t="s">
        <v>72</v>
      </c>
      <c r="G31" s="59" t="s">
        <v>73</v>
      </c>
      <c r="H31" s="59"/>
      <c r="I31" s="58" t="s">
        <v>74</v>
      </c>
      <c r="J31" s="59"/>
      <c r="K31" s="59"/>
      <c r="L31" s="47"/>
    </row>
    <row r="32" spans="1:12" s="7" customFormat="1" ht="76.5" x14ac:dyDescent="0.2">
      <c r="A32" s="54" t="s">
        <v>75</v>
      </c>
      <c r="B32" s="55" t="s">
        <v>76</v>
      </c>
      <c r="C32" s="56" t="s">
        <v>77</v>
      </c>
      <c r="D32" s="57" t="s">
        <v>78</v>
      </c>
      <c r="E32" s="58" t="s">
        <v>79</v>
      </c>
      <c r="F32" s="58" t="s">
        <v>80</v>
      </c>
      <c r="G32" s="59" t="s">
        <v>81</v>
      </c>
      <c r="H32" s="59"/>
      <c r="I32" s="58" t="s">
        <v>82</v>
      </c>
      <c r="J32" s="59"/>
      <c r="K32" s="59"/>
      <c r="L32" s="47"/>
    </row>
    <row r="33" spans="1:12" s="7" customFormat="1" ht="76.5" x14ac:dyDescent="0.2">
      <c r="A33" s="54" t="s">
        <v>83</v>
      </c>
      <c r="B33" s="55" t="s">
        <v>84</v>
      </c>
      <c r="C33" s="56" t="s">
        <v>85</v>
      </c>
      <c r="D33" s="57" t="s">
        <v>78</v>
      </c>
      <c r="E33" s="58" t="s">
        <v>86</v>
      </c>
      <c r="F33" s="58" t="s">
        <v>87</v>
      </c>
      <c r="G33" s="59" t="s">
        <v>88</v>
      </c>
      <c r="H33" s="59"/>
      <c r="I33" s="58" t="s">
        <v>89</v>
      </c>
      <c r="J33" s="59"/>
      <c r="K33" s="59"/>
      <c r="L33" s="47"/>
    </row>
    <row r="34" spans="1:12" s="7" customFormat="1" ht="38.25" x14ac:dyDescent="0.2">
      <c r="A34" s="54" t="s">
        <v>90</v>
      </c>
      <c r="B34" s="55" t="s">
        <v>91</v>
      </c>
      <c r="C34" s="56" t="s">
        <v>92</v>
      </c>
      <c r="D34" s="57" t="s">
        <v>93</v>
      </c>
      <c r="E34" s="58"/>
      <c r="F34" s="59"/>
      <c r="G34" s="59"/>
      <c r="H34" s="59"/>
      <c r="I34" s="59"/>
      <c r="J34" s="59" t="s">
        <v>94</v>
      </c>
      <c r="K34" s="59" t="s">
        <v>95</v>
      </c>
      <c r="L34" s="47"/>
    </row>
    <row r="35" spans="1:12" s="7" customFormat="1" ht="38.25" x14ac:dyDescent="0.2">
      <c r="A35" s="54" t="s">
        <v>96</v>
      </c>
      <c r="B35" s="55" t="s">
        <v>97</v>
      </c>
      <c r="C35" s="56" t="s">
        <v>98</v>
      </c>
      <c r="D35" s="57" t="s">
        <v>99</v>
      </c>
      <c r="E35" s="58" t="s">
        <v>100</v>
      </c>
      <c r="F35" s="59"/>
      <c r="G35" s="59" t="s">
        <v>101</v>
      </c>
      <c r="H35" s="59" t="s">
        <v>101</v>
      </c>
      <c r="I35" s="59"/>
      <c r="J35" s="59"/>
      <c r="K35" s="59"/>
      <c r="L35" s="47"/>
    </row>
    <row r="36" spans="1:12" s="7" customFormat="1" ht="51" x14ac:dyDescent="0.2">
      <c r="A36" s="54" t="s">
        <v>102</v>
      </c>
      <c r="B36" s="55" t="s">
        <v>103</v>
      </c>
      <c r="C36" s="56" t="s">
        <v>104</v>
      </c>
      <c r="D36" s="57" t="s">
        <v>99</v>
      </c>
      <c r="E36" s="58" t="s">
        <v>105</v>
      </c>
      <c r="F36" s="58" t="s">
        <v>106</v>
      </c>
      <c r="G36" s="59" t="s">
        <v>107</v>
      </c>
      <c r="H36" s="59"/>
      <c r="I36" s="58" t="s">
        <v>108</v>
      </c>
      <c r="J36" s="59"/>
      <c r="K36" s="59"/>
      <c r="L36" s="47"/>
    </row>
    <row r="37" spans="1:12" s="7" customFormat="1" ht="51" x14ac:dyDescent="0.2">
      <c r="A37" s="54" t="s">
        <v>109</v>
      </c>
      <c r="B37" s="55" t="s">
        <v>110</v>
      </c>
      <c r="C37" s="56" t="s">
        <v>111</v>
      </c>
      <c r="D37" s="57" t="s">
        <v>99</v>
      </c>
      <c r="E37" s="58" t="s">
        <v>112</v>
      </c>
      <c r="F37" s="58" t="s">
        <v>112</v>
      </c>
      <c r="G37" s="59" t="s">
        <v>113</v>
      </c>
      <c r="H37" s="59"/>
      <c r="I37" s="59" t="s">
        <v>113</v>
      </c>
      <c r="J37" s="59"/>
      <c r="K37" s="59"/>
      <c r="L37" s="47"/>
    </row>
    <row r="38" spans="1:12" s="7" customFormat="1" ht="63.75" x14ac:dyDescent="0.2">
      <c r="A38" s="54" t="s">
        <v>114</v>
      </c>
      <c r="B38" s="55" t="s">
        <v>115</v>
      </c>
      <c r="C38" s="56" t="s">
        <v>116</v>
      </c>
      <c r="D38" s="57" t="s">
        <v>117</v>
      </c>
      <c r="E38" s="58" t="s">
        <v>118</v>
      </c>
      <c r="F38" s="58" t="s">
        <v>118</v>
      </c>
      <c r="G38" s="59" t="s">
        <v>119</v>
      </c>
      <c r="H38" s="59"/>
      <c r="I38" s="59" t="s">
        <v>119</v>
      </c>
      <c r="J38" s="59"/>
      <c r="K38" s="59"/>
      <c r="L38" s="47"/>
    </row>
    <row r="39" spans="1:12" s="7" customFormat="1" ht="51" x14ac:dyDescent="0.2">
      <c r="A39" s="54" t="s">
        <v>120</v>
      </c>
      <c r="B39" s="55" t="s">
        <v>121</v>
      </c>
      <c r="C39" s="56" t="s">
        <v>122</v>
      </c>
      <c r="D39" s="57" t="s">
        <v>123</v>
      </c>
      <c r="E39" s="58" t="s">
        <v>124</v>
      </c>
      <c r="F39" s="59"/>
      <c r="G39" s="59" t="s">
        <v>125</v>
      </c>
      <c r="H39" s="59"/>
      <c r="I39" s="59"/>
      <c r="J39" s="59"/>
      <c r="K39" s="59"/>
      <c r="L39" s="47"/>
    </row>
    <row r="40" spans="1:12" s="7" customFormat="1" ht="63.75" x14ac:dyDescent="0.2">
      <c r="A40" s="54" t="s">
        <v>126</v>
      </c>
      <c r="B40" s="55" t="s">
        <v>127</v>
      </c>
      <c r="C40" s="56" t="s">
        <v>128</v>
      </c>
      <c r="D40" s="57" t="s">
        <v>129</v>
      </c>
      <c r="E40" s="58" t="s">
        <v>130</v>
      </c>
      <c r="F40" s="58" t="s">
        <v>130</v>
      </c>
      <c r="G40" s="59" t="s">
        <v>131</v>
      </c>
      <c r="H40" s="59"/>
      <c r="I40" s="59" t="s">
        <v>131</v>
      </c>
      <c r="J40" s="59"/>
      <c r="K40" s="59"/>
      <c r="L40" s="47"/>
    </row>
    <row r="41" spans="1:12" s="7" customFormat="1" ht="38.25" x14ac:dyDescent="0.2">
      <c r="A41" s="54" t="s">
        <v>132</v>
      </c>
      <c r="B41" s="55" t="s">
        <v>133</v>
      </c>
      <c r="C41" s="56" t="s">
        <v>134</v>
      </c>
      <c r="D41" s="57" t="s">
        <v>135</v>
      </c>
      <c r="E41" s="58" t="s">
        <v>136</v>
      </c>
      <c r="F41" s="59"/>
      <c r="G41" s="59" t="s">
        <v>137</v>
      </c>
      <c r="H41" s="59"/>
      <c r="I41" s="59"/>
      <c r="J41" s="59"/>
      <c r="K41" s="59"/>
      <c r="L41" s="47"/>
    </row>
    <row r="42" spans="1:12" s="7" customFormat="1" ht="38.25" x14ac:dyDescent="0.2">
      <c r="A42" s="54" t="s">
        <v>138</v>
      </c>
      <c r="B42" s="55" t="s">
        <v>133</v>
      </c>
      <c r="C42" s="56" t="s">
        <v>139</v>
      </c>
      <c r="D42" s="57" t="s">
        <v>140</v>
      </c>
      <c r="E42" s="58" t="s">
        <v>141</v>
      </c>
      <c r="F42" s="59"/>
      <c r="G42" s="59" t="s">
        <v>142</v>
      </c>
      <c r="H42" s="59"/>
      <c r="I42" s="59"/>
      <c r="J42" s="59"/>
      <c r="K42" s="59"/>
      <c r="L42" s="47"/>
    </row>
    <row r="43" spans="1:12" s="7" customFormat="1" ht="25.5" x14ac:dyDescent="0.2">
      <c r="A43" s="89" t="s">
        <v>143</v>
      </c>
      <c r="B43" s="90"/>
      <c r="C43" s="90"/>
      <c r="D43" s="90"/>
      <c r="E43" s="90"/>
      <c r="F43" s="90"/>
      <c r="G43" s="58" t="s">
        <v>144</v>
      </c>
      <c r="H43" s="58" t="s">
        <v>145</v>
      </c>
      <c r="I43" s="58" t="s">
        <v>146</v>
      </c>
      <c r="J43" s="59"/>
      <c r="K43" s="58" t="s">
        <v>147</v>
      </c>
      <c r="L43" s="47"/>
    </row>
    <row r="44" spans="1:12" s="7" customFormat="1" ht="33.75" customHeight="1" x14ac:dyDescent="0.2">
      <c r="A44" s="89" t="s">
        <v>148</v>
      </c>
      <c r="B44" s="90"/>
      <c r="C44" s="90"/>
      <c r="D44" s="90"/>
      <c r="E44" s="90"/>
      <c r="F44" s="90"/>
      <c r="G44" s="58" t="s">
        <v>149</v>
      </c>
      <c r="H44" s="58" t="s">
        <v>150</v>
      </c>
      <c r="I44" s="58" t="s">
        <v>151</v>
      </c>
      <c r="J44" s="59"/>
      <c r="K44" s="58" t="s">
        <v>152</v>
      </c>
      <c r="L44" s="47"/>
    </row>
    <row r="45" spans="1:12" s="7" customFormat="1" x14ac:dyDescent="0.2">
      <c r="A45" s="89" t="s">
        <v>153</v>
      </c>
      <c r="B45" s="90"/>
      <c r="C45" s="90"/>
      <c r="D45" s="90"/>
      <c r="E45" s="90"/>
      <c r="F45" s="90"/>
      <c r="G45" s="58" t="s">
        <v>154</v>
      </c>
      <c r="H45" s="59"/>
      <c r="I45" s="59"/>
      <c r="J45" s="59"/>
      <c r="K45" s="59"/>
      <c r="L45" s="47"/>
    </row>
    <row r="46" spans="1:12" s="7" customFormat="1" x14ac:dyDescent="0.2">
      <c r="A46" s="89" t="s">
        <v>155</v>
      </c>
      <c r="B46" s="90"/>
      <c r="C46" s="90"/>
      <c r="D46" s="90"/>
      <c r="E46" s="90"/>
      <c r="F46" s="90"/>
      <c r="G46" s="58" t="s">
        <v>156</v>
      </c>
      <c r="H46" s="59"/>
      <c r="I46" s="59"/>
      <c r="J46" s="59"/>
      <c r="K46" s="59"/>
      <c r="L46" s="47"/>
    </row>
    <row r="47" spans="1:12" s="7" customFormat="1" x14ac:dyDescent="0.2">
      <c r="A47" s="93" t="s">
        <v>157</v>
      </c>
      <c r="B47" s="94"/>
      <c r="C47" s="94"/>
      <c r="D47" s="94"/>
      <c r="E47" s="94"/>
      <c r="F47" s="94"/>
      <c r="G47" s="59"/>
      <c r="H47" s="59"/>
      <c r="I47" s="59"/>
      <c r="J47" s="59"/>
      <c r="K47" s="59"/>
      <c r="L47" s="47"/>
    </row>
    <row r="48" spans="1:12" s="7" customFormat="1" x14ac:dyDescent="0.2">
      <c r="A48" s="89" t="s">
        <v>158</v>
      </c>
      <c r="B48" s="90"/>
      <c r="C48" s="90"/>
      <c r="D48" s="90"/>
      <c r="E48" s="90"/>
      <c r="F48" s="90"/>
      <c r="G48" s="59"/>
      <c r="H48" s="59"/>
      <c r="I48" s="59"/>
      <c r="J48" s="59"/>
      <c r="K48" s="59"/>
      <c r="L48" s="47"/>
    </row>
    <row r="49" spans="1:12" s="7" customFormat="1" ht="25.5" x14ac:dyDescent="0.2">
      <c r="A49" s="89" t="s">
        <v>159</v>
      </c>
      <c r="B49" s="90"/>
      <c r="C49" s="90"/>
      <c r="D49" s="90"/>
      <c r="E49" s="90"/>
      <c r="F49" s="90"/>
      <c r="G49" s="58" t="s">
        <v>160</v>
      </c>
      <c r="H49" s="58" t="s">
        <v>161</v>
      </c>
      <c r="I49" s="58" t="s">
        <v>162</v>
      </c>
      <c r="J49" s="59"/>
      <c r="K49" s="58" t="s">
        <v>163</v>
      </c>
      <c r="L49" s="47"/>
    </row>
    <row r="50" spans="1:12" s="7" customFormat="1" ht="22.5" customHeight="1" x14ac:dyDescent="0.2">
      <c r="A50" s="89" t="s">
        <v>164</v>
      </c>
      <c r="B50" s="90"/>
      <c r="C50" s="90"/>
      <c r="D50" s="90"/>
      <c r="E50" s="90"/>
      <c r="F50" s="90"/>
      <c r="G50" s="58" t="s">
        <v>165</v>
      </c>
      <c r="H50" s="58" t="s">
        <v>166</v>
      </c>
      <c r="I50" s="58" t="s">
        <v>167</v>
      </c>
      <c r="J50" s="59"/>
      <c r="K50" s="58" t="s">
        <v>168</v>
      </c>
      <c r="L50" s="47"/>
    </row>
    <row r="51" spans="1:12" s="7" customFormat="1" x14ac:dyDescent="0.2">
      <c r="A51" s="89" t="s">
        <v>169</v>
      </c>
      <c r="B51" s="90"/>
      <c r="C51" s="90"/>
      <c r="D51" s="90"/>
      <c r="E51" s="90"/>
      <c r="F51" s="90"/>
      <c r="G51" s="58" t="s">
        <v>170</v>
      </c>
      <c r="H51" s="59"/>
      <c r="I51" s="59"/>
      <c r="J51" s="59"/>
      <c r="K51" s="59"/>
      <c r="L51" s="47"/>
    </row>
    <row r="52" spans="1:12" s="7" customFormat="1" x14ac:dyDescent="0.2">
      <c r="A52" s="89" t="s">
        <v>171</v>
      </c>
      <c r="B52" s="90"/>
      <c r="C52" s="90"/>
      <c r="D52" s="90"/>
      <c r="E52" s="90"/>
      <c r="F52" s="90"/>
      <c r="G52" s="58" t="s">
        <v>172</v>
      </c>
      <c r="H52" s="59"/>
      <c r="I52" s="59"/>
      <c r="J52" s="59"/>
      <c r="K52" s="59"/>
      <c r="L52" s="47"/>
    </row>
    <row r="53" spans="1:12" s="7" customFormat="1" x14ac:dyDescent="0.2">
      <c r="A53" s="89" t="s">
        <v>173</v>
      </c>
      <c r="B53" s="90"/>
      <c r="C53" s="90"/>
      <c r="D53" s="90"/>
      <c r="E53" s="90"/>
      <c r="F53" s="90"/>
      <c r="G53" s="58" t="s">
        <v>174</v>
      </c>
      <c r="H53" s="59"/>
      <c r="I53" s="59"/>
      <c r="J53" s="59"/>
      <c r="K53" s="58" t="s">
        <v>168</v>
      </c>
      <c r="L53" s="47"/>
    </row>
    <row r="54" spans="1:12" s="7" customFormat="1" x14ac:dyDescent="0.2">
      <c r="A54" s="89" t="s">
        <v>175</v>
      </c>
      <c r="B54" s="90"/>
      <c r="C54" s="90"/>
      <c r="D54" s="90"/>
      <c r="E54" s="90"/>
      <c r="F54" s="90"/>
      <c r="G54" s="59"/>
      <c r="H54" s="59"/>
      <c r="I54" s="59"/>
      <c r="J54" s="59"/>
      <c r="K54" s="59"/>
      <c r="L54" s="47"/>
    </row>
    <row r="55" spans="1:12" s="7" customFormat="1" ht="25.5" x14ac:dyDescent="0.2">
      <c r="A55" s="89" t="s">
        <v>176</v>
      </c>
      <c r="B55" s="90"/>
      <c r="C55" s="90"/>
      <c r="D55" s="90"/>
      <c r="E55" s="90"/>
      <c r="F55" s="90"/>
      <c r="G55" s="58" t="s">
        <v>177</v>
      </c>
      <c r="H55" s="58" t="s">
        <v>178</v>
      </c>
      <c r="I55" s="58" t="s">
        <v>179</v>
      </c>
      <c r="J55" s="59"/>
      <c r="K55" s="58" t="s">
        <v>180</v>
      </c>
      <c r="L55" s="47"/>
    </row>
    <row r="56" spans="1:12" s="7" customFormat="1" ht="22.5" customHeight="1" x14ac:dyDescent="0.2">
      <c r="A56" s="89" t="s">
        <v>164</v>
      </c>
      <c r="B56" s="90"/>
      <c r="C56" s="90"/>
      <c r="D56" s="90"/>
      <c r="E56" s="90"/>
      <c r="F56" s="90"/>
      <c r="G56" s="58" t="s">
        <v>181</v>
      </c>
      <c r="H56" s="58" t="s">
        <v>182</v>
      </c>
      <c r="I56" s="58" t="s">
        <v>183</v>
      </c>
      <c r="J56" s="59"/>
      <c r="K56" s="58" t="s">
        <v>184</v>
      </c>
      <c r="L56" s="47"/>
    </row>
    <row r="57" spans="1:12" s="7" customFormat="1" x14ac:dyDescent="0.2">
      <c r="A57" s="89" t="s">
        <v>185</v>
      </c>
      <c r="B57" s="90"/>
      <c r="C57" s="90"/>
      <c r="D57" s="90"/>
      <c r="E57" s="90"/>
      <c r="F57" s="90"/>
      <c r="G57" s="58" t="s">
        <v>186</v>
      </c>
      <c r="H57" s="59"/>
      <c r="I57" s="59"/>
      <c r="J57" s="59"/>
      <c r="K57" s="59"/>
      <c r="L57" s="47"/>
    </row>
    <row r="58" spans="1:12" s="7" customFormat="1" x14ac:dyDescent="0.2">
      <c r="A58" s="89" t="s">
        <v>187</v>
      </c>
      <c r="B58" s="90"/>
      <c r="C58" s="90"/>
      <c r="D58" s="90"/>
      <c r="E58" s="90"/>
      <c r="F58" s="90"/>
      <c r="G58" s="58" t="s">
        <v>188</v>
      </c>
      <c r="H58" s="59"/>
      <c r="I58" s="59"/>
      <c r="J58" s="59"/>
      <c r="K58" s="59"/>
      <c r="L58" s="47"/>
    </row>
    <row r="59" spans="1:12" s="7" customFormat="1" x14ac:dyDescent="0.2">
      <c r="A59" s="89" t="s">
        <v>173</v>
      </c>
      <c r="B59" s="90"/>
      <c r="C59" s="90"/>
      <c r="D59" s="90"/>
      <c r="E59" s="90"/>
      <c r="F59" s="90"/>
      <c r="G59" s="58" t="s">
        <v>189</v>
      </c>
      <c r="H59" s="59"/>
      <c r="I59" s="59"/>
      <c r="J59" s="59"/>
      <c r="K59" s="58" t="s">
        <v>184</v>
      </c>
      <c r="L59" s="47"/>
    </row>
    <row r="60" spans="1:12" s="7" customFormat="1" x14ac:dyDescent="0.2">
      <c r="A60" s="89" t="s">
        <v>190</v>
      </c>
      <c r="B60" s="90"/>
      <c r="C60" s="90"/>
      <c r="D60" s="90"/>
      <c r="E60" s="90"/>
      <c r="F60" s="90"/>
      <c r="G60" s="59"/>
      <c r="H60" s="59"/>
      <c r="I60" s="59"/>
      <c r="J60" s="59"/>
      <c r="K60" s="59"/>
      <c r="L60" s="47"/>
    </row>
    <row r="61" spans="1:12" s="7" customFormat="1" ht="25.5" x14ac:dyDescent="0.2">
      <c r="A61" s="89" t="s">
        <v>191</v>
      </c>
      <c r="B61" s="90"/>
      <c r="C61" s="90"/>
      <c r="D61" s="90"/>
      <c r="E61" s="90"/>
      <c r="F61" s="90"/>
      <c r="G61" s="58" t="s">
        <v>192</v>
      </c>
      <c r="H61" s="59"/>
      <c r="I61" s="58" t="s">
        <v>193</v>
      </c>
      <c r="J61" s="59"/>
      <c r="K61" s="59"/>
      <c r="L61" s="47"/>
    </row>
    <row r="62" spans="1:12" s="7" customFormat="1" ht="22.5" customHeight="1" x14ac:dyDescent="0.2">
      <c r="A62" s="89" t="s">
        <v>164</v>
      </c>
      <c r="B62" s="90"/>
      <c r="C62" s="90"/>
      <c r="D62" s="90"/>
      <c r="E62" s="90"/>
      <c r="F62" s="90"/>
      <c r="G62" s="58" t="s">
        <v>194</v>
      </c>
      <c r="H62" s="59"/>
      <c r="I62" s="58" t="s">
        <v>195</v>
      </c>
      <c r="J62" s="59"/>
      <c r="K62" s="59"/>
      <c r="L62" s="47"/>
    </row>
    <row r="63" spans="1:12" s="7" customFormat="1" x14ac:dyDescent="0.2">
      <c r="A63" s="89" t="s">
        <v>196</v>
      </c>
      <c r="B63" s="90"/>
      <c r="C63" s="90"/>
      <c r="D63" s="90"/>
      <c r="E63" s="90"/>
      <c r="F63" s="90"/>
      <c r="G63" s="58" t="s">
        <v>197</v>
      </c>
      <c r="H63" s="59"/>
      <c r="I63" s="59"/>
      <c r="J63" s="59"/>
      <c r="K63" s="59"/>
      <c r="L63" s="47"/>
    </row>
    <row r="64" spans="1:12" s="7" customFormat="1" x14ac:dyDescent="0.2">
      <c r="A64" s="89" t="s">
        <v>198</v>
      </c>
      <c r="B64" s="90"/>
      <c r="C64" s="90"/>
      <c r="D64" s="90"/>
      <c r="E64" s="90"/>
      <c r="F64" s="90"/>
      <c r="G64" s="58" t="s">
        <v>40</v>
      </c>
      <c r="H64" s="59"/>
      <c r="I64" s="59"/>
      <c r="J64" s="59"/>
      <c r="K64" s="59"/>
      <c r="L64" s="47"/>
    </row>
    <row r="65" spans="1:12" s="7" customFormat="1" x14ac:dyDescent="0.2">
      <c r="A65" s="89" t="s">
        <v>173</v>
      </c>
      <c r="B65" s="90"/>
      <c r="C65" s="90"/>
      <c r="D65" s="90"/>
      <c r="E65" s="90"/>
      <c r="F65" s="90"/>
      <c r="G65" s="58" t="s">
        <v>199</v>
      </c>
      <c r="H65" s="59"/>
      <c r="I65" s="59"/>
      <c r="J65" s="59"/>
      <c r="K65" s="59"/>
      <c r="L65" s="47"/>
    </row>
    <row r="66" spans="1:12" s="7" customFormat="1" x14ac:dyDescent="0.2">
      <c r="A66" s="89" t="s">
        <v>200</v>
      </c>
      <c r="B66" s="90"/>
      <c r="C66" s="90"/>
      <c r="D66" s="90"/>
      <c r="E66" s="90"/>
      <c r="F66" s="90"/>
      <c r="G66" s="59"/>
      <c r="H66" s="59"/>
      <c r="I66" s="59"/>
      <c r="J66" s="59"/>
      <c r="K66" s="59"/>
      <c r="L66" s="47"/>
    </row>
    <row r="67" spans="1:12" s="7" customFormat="1" x14ac:dyDescent="0.2">
      <c r="A67" s="89" t="s">
        <v>201</v>
      </c>
      <c r="B67" s="90"/>
      <c r="C67" s="90"/>
      <c r="D67" s="90"/>
      <c r="E67" s="90"/>
      <c r="F67" s="90"/>
      <c r="G67" s="58" t="s">
        <v>119</v>
      </c>
      <c r="H67" s="59"/>
      <c r="I67" s="58" t="s">
        <v>119</v>
      </c>
      <c r="J67" s="59"/>
      <c r="K67" s="59"/>
      <c r="L67" s="47"/>
    </row>
    <row r="68" spans="1:12" s="7" customFormat="1" ht="22.5" customHeight="1" x14ac:dyDescent="0.2">
      <c r="A68" s="89" t="s">
        <v>164</v>
      </c>
      <c r="B68" s="90"/>
      <c r="C68" s="90"/>
      <c r="D68" s="90"/>
      <c r="E68" s="90"/>
      <c r="F68" s="90"/>
      <c r="G68" s="58" t="s">
        <v>202</v>
      </c>
      <c r="H68" s="59"/>
      <c r="I68" s="58" t="s">
        <v>202</v>
      </c>
      <c r="J68" s="59"/>
      <c r="K68" s="59"/>
      <c r="L68" s="47"/>
    </row>
    <row r="69" spans="1:12" s="7" customFormat="1" x14ac:dyDescent="0.2">
      <c r="A69" s="89" t="s">
        <v>203</v>
      </c>
      <c r="B69" s="90"/>
      <c r="C69" s="90"/>
      <c r="D69" s="90"/>
      <c r="E69" s="90"/>
      <c r="F69" s="90"/>
      <c r="G69" s="59"/>
      <c r="H69" s="59"/>
      <c r="I69" s="59"/>
      <c r="J69" s="59"/>
      <c r="K69" s="59"/>
      <c r="L69" s="47"/>
    </row>
    <row r="70" spans="1:12" s="7" customFormat="1" x14ac:dyDescent="0.2">
      <c r="A70" s="89" t="s">
        <v>204</v>
      </c>
      <c r="B70" s="90"/>
      <c r="C70" s="90"/>
      <c r="D70" s="90"/>
      <c r="E70" s="90"/>
      <c r="F70" s="90"/>
      <c r="G70" s="59"/>
      <c r="H70" s="59"/>
      <c r="I70" s="59"/>
      <c r="J70" s="59"/>
      <c r="K70" s="59"/>
      <c r="L70" s="47"/>
    </row>
    <row r="71" spans="1:12" s="7" customFormat="1" x14ac:dyDescent="0.2">
      <c r="A71" s="89" t="s">
        <v>173</v>
      </c>
      <c r="B71" s="90"/>
      <c r="C71" s="90"/>
      <c r="D71" s="90"/>
      <c r="E71" s="90"/>
      <c r="F71" s="90"/>
      <c r="G71" s="58" t="s">
        <v>202</v>
      </c>
      <c r="H71" s="59"/>
      <c r="I71" s="59"/>
      <c r="J71" s="59"/>
      <c r="K71" s="59"/>
      <c r="L71" s="47"/>
    </row>
    <row r="72" spans="1:12" s="7" customFormat="1" x14ac:dyDescent="0.2">
      <c r="A72" s="89" t="s">
        <v>205</v>
      </c>
      <c r="B72" s="90"/>
      <c r="C72" s="90"/>
      <c r="D72" s="90"/>
      <c r="E72" s="90"/>
      <c r="F72" s="90"/>
      <c r="G72" s="59"/>
      <c r="H72" s="59"/>
      <c r="I72" s="59"/>
      <c r="J72" s="59"/>
      <c r="K72" s="59"/>
      <c r="L72" s="47"/>
    </row>
    <row r="73" spans="1:12" s="7" customFormat="1" x14ac:dyDescent="0.2">
      <c r="A73" s="89" t="s">
        <v>206</v>
      </c>
      <c r="B73" s="90"/>
      <c r="C73" s="90"/>
      <c r="D73" s="90"/>
      <c r="E73" s="90"/>
      <c r="F73" s="90"/>
      <c r="G73" s="58" t="s">
        <v>125</v>
      </c>
      <c r="H73" s="59"/>
      <c r="I73" s="59"/>
      <c r="J73" s="59"/>
      <c r="K73" s="59"/>
      <c r="L73" s="47"/>
    </row>
    <row r="74" spans="1:12" s="7" customFormat="1" ht="22.5" customHeight="1" x14ac:dyDescent="0.2">
      <c r="A74" s="89" t="s">
        <v>164</v>
      </c>
      <c r="B74" s="90"/>
      <c r="C74" s="90"/>
      <c r="D74" s="90"/>
      <c r="E74" s="90"/>
      <c r="F74" s="90"/>
      <c r="G74" s="58" t="s">
        <v>125</v>
      </c>
      <c r="H74" s="59"/>
      <c r="I74" s="59"/>
      <c r="J74" s="59"/>
      <c r="K74" s="59"/>
      <c r="L74" s="47"/>
    </row>
    <row r="75" spans="1:12" s="7" customFormat="1" x14ac:dyDescent="0.2">
      <c r="A75" s="89" t="s">
        <v>207</v>
      </c>
      <c r="B75" s="90"/>
      <c r="C75" s="90"/>
      <c r="D75" s="90"/>
      <c r="E75" s="90"/>
      <c r="F75" s="90"/>
      <c r="G75" s="59"/>
      <c r="H75" s="59"/>
      <c r="I75" s="59"/>
      <c r="J75" s="59"/>
      <c r="K75" s="59"/>
      <c r="L75" s="47"/>
    </row>
    <row r="76" spans="1:12" s="7" customFormat="1" x14ac:dyDescent="0.2">
      <c r="A76" s="89" t="s">
        <v>208</v>
      </c>
      <c r="B76" s="90"/>
      <c r="C76" s="90"/>
      <c r="D76" s="90"/>
      <c r="E76" s="90"/>
      <c r="F76" s="90"/>
      <c r="G76" s="58" t="s">
        <v>131</v>
      </c>
      <c r="H76" s="59"/>
      <c r="I76" s="58" t="s">
        <v>131</v>
      </c>
      <c r="J76" s="59"/>
      <c r="K76" s="59"/>
      <c r="L76" s="47"/>
    </row>
    <row r="77" spans="1:12" s="7" customFormat="1" ht="22.5" customHeight="1" x14ac:dyDescent="0.2">
      <c r="A77" s="89" t="s">
        <v>164</v>
      </c>
      <c r="B77" s="90"/>
      <c r="C77" s="90"/>
      <c r="D77" s="90"/>
      <c r="E77" s="90"/>
      <c r="F77" s="90"/>
      <c r="G77" s="58" t="s">
        <v>209</v>
      </c>
      <c r="H77" s="59"/>
      <c r="I77" s="58" t="s">
        <v>209</v>
      </c>
      <c r="J77" s="59"/>
      <c r="K77" s="59"/>
      <c r="L77" s="47"/>
    </row>
    <row r="78" spans="1:12" s="7" customFormat="1" x14ac:dyDescent="0.2">
      <c r="A78" s="89" t="s">
        <v>210</v>
      </c>
      <c r="B78" s="90"/>
      <c r="C78" s="90"/>
      <c r="D78" s="90"/>
      <c r="E78" s="90"/>
      <c r="F78" s="90"/>
      <c r="G78" s="59"/>
      <c r="H78" s="59"/>
      <c r="I78" s="59"/>
      <c r="J78" s="59"/>
      <c r="K78" s="59"/>
      <c r="L78" s="47"/>
    </row>
    <row r="79" spans="1:12" s="7" customFormat="1" x14ac:dyDescent="0.2">
      <c r="A79" s="89" t="s">
        <v>211</v>
      </c>
      <c r="B79" s="90"/>
      <c r="C79" s="90"/>
      <c r="D79" s="90"/>
      <c r="E79" s="90"/>
      <c r="F79" s="90"/>
      <c r="G79" s="58" t="s">
        <v>212</v>
      </c>
      <c r="H79" s="59"/>
      <c r="I79" s="59"/>
      <c r="J79" s="59"/>
      <c r="K79" s="59"/>
      <c r="L79" s="47"/>
    </row>
    <row r="80" spans="1:12" s="7" customFormat="1" ht="22.5" customHeight="1" x14ac:dyDescent="0.2">
      <c r="A80" s="89" t="s">
        <v>164</v>
      </c>
      <c r="B80" s="90"/>
      <c r="C80" s="90"/>
      <c r="D80" s="90"/>
      <c r="E80" s="90"/>
      <c r="F80" s="90"/>
      <c r="G80" s="58" t="s">
        <v>212</v>
      </c>
      <c r="H80" s="59"/>
      <c r="I80" s="59"/>
      <c r="J80" s="59"/>
      <c r="K80" s="59"/>
      <c r="L80" s="47"/>
    </row>
    <row r="81" spans="1:12" s="7" customFormat="1" x14ac:dyDescent="0.2">
      <c r="A81" s="89" t="s">
        <v>213</v>
      </c>
      <c r="B81" s="90"/>
      <c r="C81" s="90"/>
      <c r="D81" s="90"/>
      <c r="E81" s="90"/>
      <c r="F81" s="90"/>
      <c r="G81" s="58" t="s">
        <v>214</v>
      </c>
      <c r="H81" s="59"/>
      <c r="I81" s="59"/>
      <c r="J81" s="59"/>
      <c r="K81" s="58" t="s">
        <v>152</v>
      </c>
      <c r="L81" s="47"/>
    </row>
    <row r="82" spans="1:12" s="7" customFormat="1" x14ac:dyDescent="0.2">
      <c r="A82" s="89" t="s">
        <v>215</v>
      </c>
      <c r="B82" s="90"/>
      <c r="C82" s="90"/>
      <c r="D82" s="90"/>
      <c r="E82" s="90"/>
      <c r="F82" s="90"/>
      <c r="G82" s="59"/>
      <c r="H82" s="59"/>
      <c r="I82" s="59"/>
      <c r="J82" s="59"/>
      <c r="K82" s="59"/>
      <c r="L82" s="47"/>
    </row>
    <row r="83" spans="1:12" s="7" customFormat="1" x14ac:dyDescent="0.2">
      <c r="A83" s="89" t="s">
        <v>216</v>
      </c>
      <c r="B83" s="90"/>
      <c r="C83" s="90"/>
      <c r="D83" s="90"/>
      <c r="E83" s="90"/>
      <c r="F83" s="90"/>
      <c r="G83" s="58" t="s">
        <v>217</v>
      </c>
      <c r="H83" s="59"/>
      <c r="I83" s="59"/>
      <c r="J83" s="59"/>
      <c r="K83" s="59"/>
      <c r="L83" s="47"/>
    </row>
    <row r="84" spans="1:12" s="7" customFormat="1" x14ac:dyDescent="0.2">
      <c r="A84" s="89" t="s">
        <v>218</v>
      </c>
      <c r="B84" s="90"/>
      <c r="C84" s="90"/>
      <c r="D84" s="90"/>
      <c r="E84" s="90"/>
      <c r="F84" s="90"/>
      <c r="G84" s="58" t="s">
        <v>219</v>
      </c>
      <c r="H84" s="59"/>
      <c r="I84" s="59"/>
      <c r="J84" s="59"/>
      <c r="K84" s="59"/>
      <c r="L84" s="47"/>
    </row>
    <row r="85" spans="1:12" s="7" customFormat="1" x14ac:dyDescent="0.2">
      <c r="A85" s="89" t="s">
        <v>220</v>
      </c>
      <c r="B85" s="90"/>
      <c r="C85" s="90"/>
      <c r="D85" s="90"/>
      <c r="E85" s="90"/>
      <c r="F85" s="90"/>
      <c r="G85" s="58" t="s">
        <v>221</v>
      </c>
      <c r="H85" s="59"/>
      <c r="I85" s="59"/>
      <c r="J85" s="59"/>
      <c r="K85" s="59"/>
      <c r="L85" s="47"/>
    </row>
    <row r="86" spans="1:12" s="7" customFormat="1" x14ac:dyDescent="0.2">
      <c r="A86" s="89" t="s">
        <v>222</v>
      </c>
      <c r="B86" s="90"/>
      <c r="C86" s="90"/>
      <c r="D86" s="90"/>
      <c r="E86" s="90"/>
      <c r="F86" s="90"/>
      <c r="G86" s="58" t="s">
        <v>154</v>
      </c>
      <c r="H86" s="59"/>
      <c r="I86" s="59"/>
      <c r="J86" s="59"/>
      <c r="K86" s="59"/>
      <c r="L86" s="47"/>
    </row>
    <row r="87" spans="1:12" s="7" customFormat="1" x14ac:dyDescent="0.2">
      <c r="A87" s="89" t="s">
        <v>223</v>
      </c>
      <c r="B87" s="90"/>
      <c r="C87" s="90"/>
      <c r="D87" s="90"/>
      <c r="E87" s="90"/>
      <c r="F87" s="90"/>
      <c r="G87" s="58" t="s">
        <v>156</v>
      </c>
      <c r="H87" s="59"/>
      <c r="I87" s="59"/>
      <c r="J87" s="59"/>
      <c r="K87" s="59"/>
      <c r="L87" s="47"/>
    </row>
    <row r="88" spans="1:12" ht="12.75" customHeight="1" x14ac:dyDescent="0.25">
      <c r="A88" s="97" t="s">
        <v>241</v>
      </c>
      <c r="B88" s="98"/>
      <c r="C88" s="98"/>
      <c r="D88" s="98"/>
      <c r="E88" s="98"/>
      <c r="F88" s="99"/>
      <c r="G88" s="61">
        <v>197828</v>
      </c>
      <c r="H88" s="62"/>
      <c r="I88" s="62"/>
      <c r="J88" s="62"/>
      <c r="K88" s="63">
        <v>1460.68</v>
      </c>
      <c r="L88" s="64"/>
    </row>
    <row r="89" spans="1:12" ht="12.75" customHeight="1" x14ac:dyDescent="0.25">
      <c r="A89" s="100" t="s">
        <v>242</v>
      </c>
      <c r="B89" s="101"/>
      <c r="C89" s="101"/>
      <c r="D89" s="101"/>
      <c r="E89" s="101"/>
      <c r="F89" s="102"/>
      <c r="G89" s="65">
        <f>G88*8.41</f>
        <v>1663733.48</v>
      </c>
      <c r="H89" s="62"/>
      <c r="I89" s="62"/>
      <c r="J89" s="62"/>
      <c r="K89" s="62"/>
      <c r="L89" s="64"/>
    </row>
    <row r="90" spans="1:12" ht="63" customHeight="1" x14ac:dyDescent="0.25">
      <c r="A90" s="100" t="s">
        <v>243</v>
      </c>
      <c r="B90" s="101"/>
      <c r="C90" s="101"/>
      <c r="D90" s="101"/>
      <c r="E90" s="101"/>
      <c r="F90" s="102"/>
      <c r="G90" s="66">
        <f>G89*1.0584*1.0125</f>
        <v>1782906.7091723999</v>
      </c>
      <c r="H90" s="62"/>
      <c r="I90" s="62"/>
      <c r="J90" s="62"/>
      <c r="K90" s="62"/>
      <c r="L90" s="64"/>
    </row>
    <row r="91" spans="1:12" s="7" customFormat="1" x14ac:dyDescent="0.2">
      <c r="A91" s="103" t="s">
        <v>244</v>
      </c>
      <c r="B91" s="104"/>
      <c r="C91" s="104"/>
      <c r="D91" s="104"/>
      <c r="E91" s="104"/>
      <c r="F91" s="104"/>
      <c r="G91" s="66">
        <f>G90*20/100</f>
        <v>356581.34183448</v>
      </c>
      <c r="H91" s="62"/>
      <c r="I91" s="62"/>
      <c r="J91" s="62"/>
      <c r="K91" s="62"/>
      <c r="L91" s="47"/>
    </row>
    <row r="92" spans="1:12" s="7" customFormat="1" x14ac:dyDescent="0.2">
      <c r="A92" s="105" t="s">
        <v>224</v>
      </c>
      <c r="B92" s="106"/>
      <c r="C92" s="106"/>
      <c r="D92" s="106"/>
      <c r="E92" s="106"/>
      <c r="F92" s="106"/>
      <c r="G92" s="61">
        <f>G90+G91</f>
        <v>2139488.0510068801</v>
      </c>
      <c r="H92" s="62"/>
      <c r="I92" s="62"/>
      <c r="J92" s="62"/>
      <c r="K92" s="67"/>
      <c r="L92" s="47"/>
    </row>
    <row r="93" spans="1:12" ht="12.75" customHeight="1" x14ac:dyDescent="0.25">
      <c r="A93" s="46"/>
    </row>
    <row r="94" spans="1:12" s="7" customFormat="1" x14ac:dyDescent="0.2">
      <c r="A94" s="108"/>
      <c r="B94" s="109"/>
      <c r="C94" s="109"/>
      <c r="D94" s="109"/>
      <c r="E94" s="109"/>
      <c r="F94" s="109"/>
      <c r="G94" s="109"/>
      <c r="H94" s="109"/>
      <c r="I94" s="109"/>
      <c r="J94" s="109"/>
      <c r="K94" s="109"/>
    </row>
    <row r="95" spans="1:12" s="7" customFormat="1" x14ac:dyDescent="0.2">
      <c r="A95" s="95"/>
      <c r="B95" s="96"/>
      <c r="C95" s="96"/>
      <c r="D95" s="96"/>
      <c r="E95" s="96"/>
      <c r="F95" s="96"/>
      <c r="G95" s="96"/>
      <c r="H95" s="96"/>
      <c r="I95" s="96"/>
      <c r="J95" s="96"/>
      <c r="K95" s="96"/>
    </row>
  </sheetData>
  <mergeCells count="79">
    <mergeCell ref="A86:F86"/>
    <mergeCell ref="A87:F87"/>
    <mergeCell ref="A81:F81"/>
    <mergeCell ref="A82:F82"/>
    <mergeCell ref="A83:F83"/>
    <mergeCell ref="A84:F84"/>
    <mergeCell ref="A85:F85"/>
    <mergeCell ref="A95:K95"/>
    <mergeCell ref="A88:F88"/>
    <mergeCell ref="A89:F89"/>
    <mergeCell ref="A90:F90"/>
    <mergeCell ref="A91:F91"/>
    <mergeCell ref="A92:F92"/>
    <mergeCell ref="A94:K94"/>
    <mergeCell ref="A80:F8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26:K26"/>
    <mergeCell ref="A43:F43"/>
    <mergeCell ref="A44:F44"/>
    <mergeCell ref="A45:F4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D16:F16"/>
    <mergeCell ref="D17:F17"/>
    <mergeCell ref="A7:K8"/>
    <mergeCell ref="A9:K9"/>
    <mergeCell ref="A10:K11"/>
    <mergeCell ref="A16:C16"/>
    <mergeCell ref="A17:C17"/>
    <mergeCell ref="A19:K21"/>
    <mergeCell ref="A12:K12"/>
    <mergeCell ref="A13:K14"/>
    <mergeCell ref="A15:K15"/>
    <mergeCell ref="G16:K16"/>
    <mergeCell ref="G17:K17"/>
    <mergeCell ref="G18:K18"/>
    <mergeCell ref="D18:F18"/>
    <mergeCell ref="A18:C18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225</v>
      </c>
      <c r="J4" s="10" t="s">
        <v>226</v>
      </c>
    </row>
    <row r="5" spans="1:11" s="7" customFormat="1" outlineLevel="1" x14ac:dyDescent="0.2">
      <c r="A5" s="11" t="s">
        <v>3</v>
      </c>
      <c r="J5" s="11" t="s">
        <v>227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228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6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229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230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231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232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0" t="s">
        <v>11</v>
      </c>
      <c r="B21" s="113" t="s">
        <v>12</v>
      </c>
      <c r="C21" s="110" t="s">
        <v>13</v>
      </c>
      <c r="D21" s="110" t="s">
        <v>14</v>
      </c>
      <c r="E21" s="116" t="s">
        <v>15</v>
      </c>
      <c r="F21" s="117"/>
      <c r="G21" s="118"/>
      <c r="H21" s="116" t="s">
        <v>16</v>
      </c>
      <c r="I21" s="119"/>
      <c r="J21" s="119"/>
      <c r="K21" s="120"/>
      <c r="L21" s="121" t="s">
        <v>17</v>
      </c>
      <c r="M21" s="122"/>
    </row>
    <row r="22" spans="1:13" s="24" customFormat="1" ht="24" customHeight="1" x14ac:dyDescent="0.2">
      <c r="A22" s="111"/>
      <c r="B22" s="114"/>
      <c r="C22" s="111"/>
      <c r="D22" s="111"/>
      <c r="E22" s="25" t="s">
        <v>18</v>
      </c>
      <c r="F22" s="25" t="s">
        <v>19</v>
      </c>
      <c r="G22" s="110" t="s">
        <v>233</v>
      </c>
      <c r="H22" s="110" t="s">
        <v>20</v>
      </c>
      <c r="I22" s="110" t="s">
        <v>21</v>
      </c>
      <c r="J22" s="25" t="s">
        <v>19</v>
      </c>
      <c r="K22" s="110" t="s">
        <v>233</v>
      </c>
      <c r="L22" s="123"/>
      <c r="M22" s="124"/>
    </row>
    <row r="23" spans="1:13" s="24" customFormat="1" ht="38.25" customHeight="1" x14ac:dyDescent="0.2">
      <c r="A23" s="112"/>
      <c r="B23" s="115"/>
      <c r="C23" s="112"/>
      <c r="D23" s="112"/>
      <c r="E23" s="25" t="s">
        <v>21</v>
      </c>
      <c r="F23" s="25" t="s">
        <v>23</v>
      </c>
      <c r="G23" s="112"/>
      <c r="H23" s="112"/>
      <c r="I23" s="112"/>
      <c r="J23" s="25" t="s">
        <v>23</v>
      </c>
      <c r="K23" s="112"/>
      <c r="L23" s="25" t="s">
        <v>24</v>
      </c>
      <c r="M23" s="25" t="s">
        <v>18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225</v>
      </c>
      <c r="J4" s="10" t="s">
        <v>225</v>
      </c>
    </row>
    <row r="5" spans="1:16" s="7" customFormat="1" outlineLevel="1" x14ac:dyDescent="0.2">
      <c r="A5" s="11" t="s">
        <v>3</v>
      </c>
      <c r="J5" s="11" t="s">
        <v>227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228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229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230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231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232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0" t="s">
        <v>11</v>
      </c>
      <c r="B21" s="113" t="s">
        <v>12</v>
      </c>
      <c r="C21" s="110" t="s">
        <v>13</v>
      </c>
      <c r="D21" s="110" t="s">
        <v>14</v>
      </c>
      <c r="E21" s="116" t="s">
        <v>15</v>
      </c>
      <c r="F21" s="120"/>
      <c r="G21" s="116" t="s">
        <v>16</v>
      </c>
      <c r="H21" s="119"/>
      <c r="I21" s="119"/>
      <c r="J21" s="120"/>
      <c r="K21" s="125" t="s">
        <v>17</v>
      </c>
      <c r="L21" s="125"/>
      <c r="M21" s="126" t="s">
        <v>234</v>
      </c>
      <c r="N21" s="45"/>
      <c r="O21" s="45"/>
      <c r="P21" s="45"/>
      <c r="Q21" s="45"/>
    </row>
    <row r="22" spans="1:17" s="24" customFormat="1" ht="36" x14ac:dyDescent="0.2">
      <c r="A22" s="111"/>
      <c r="B22" s="114"/>
      <c r="C22" s="111"/>
      <c r="D22" s="111"/>
      <c r="E22" s="25" t="s">
        <v>18</v>
      </c>
      <c r="F22" s="25" t="s">
        <v>235</v>
      </c>
      <c r="G22" s="110" t="s">
        <v>236</v>
      </c>
      <c r="H22" s="110" t="s">
        <v>20</v>
      </c>
      <c r="I22" s="110" t="s">
        <v>21</v>
      </c>
      <c r="J22" s="25" t="s">
        <v>237</v>
      </c>
      <c r="K22" s="125"/>
      <c r="L22" s="125"/>
      <c r="M22" s="127"/>
      <c r="N22" s="45"/>
      <c r="O22" s="45"/>
      <c r="P22" s="45"/>
      <c r="Q22" s="45"/>
    </row>
    <row r="23" spans="1:17" s="24" customFormat="1" ht="38.25" customHeight="1" x14ac:dyDescent="0.2">
      <c r="A23" s="112"/>
      <c r="B23" s="115"/>
      <c r="C23" s="112"/>
      <c r="D23" s="112"/>
      <c r="E23" s="25" t="s">
        <v>21</v>
      </c>
      <c r="F23" s="25" t="s">
        <v>23</v>
      </c>
      <c r="G23" s="112"/>
      <c r="H23" s="112"/>
      <c r="I23" s="112"/>
      <c r="J23" s="25" t="s">
        <v>23</v>
      </c>
      <c r="K23" s="25" t="s">
        <v>24</v>
      </c>
      <c r="L23" s="25" t="s">
        <v>18</v>
      </c>
      <c r="M23" s="128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227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228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5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6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7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229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230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231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232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0" t="s">
        <v>11</v>
      </c>
      <c r="B21" s="113" t="s">
        <v>12</v>
      </c>
      <c r="C21" s="110" t="s">
        <v>13</v>
      </c>
      <c r="D21" s="110" t="s">
        <v>14</v>
      </c>
      <c r="E21" s="116" t="s">
        <v>15</v>
      </c>
      <c r="F21" s="119"/>
      <c r="G21" s="120"/>
      <c r="H21" s="116" t="s">
        <v>16</v>
      </c>
      <c r="I21" s="119"/>
      <c r="J21" s="119"/>
      <c r="K21" s="119"/>
      <c r="L21" s="120"/>
      <c r="M21" s="125" t="s">
        <v>17</v>
      </c>
      <c r="N21" s="125"/>
      <c r="O21" s="126" t="s">
        <v>238</v>
      </c>
      <c r="P21" s="45"/>
      <c r="Q21" s="45"/>
      <c r="R21" s="45"/>
      <c r="S21" s="45"/>
    </row>
    <row r="22" spans="1:19" s="24" customFormat="1" ht="36" x14ac:dyDescent="0.2">
      <c r="A22" s="111"/>
      <c r="B22" s="114"/>
      <c r="C22" s="111"/>
      <c r="D22" s="111"/>
      <c r="E22" s="25" t="s">
        <v>18</v>
      </c>
      <c r="F22" s="25" t="s">
        <v>235</v>
      </c>
      <c r="G22" s="110" t="s">
        <v>239</v>
      </c>
      <c r="H22" s="110" t="s">
        <v>240</v>
      </c>
      <c r="I22" s="110" t="s">
        <v>20</v>
      </c>
      <c r="J22" s="110" t="s">
        <v>21</v>
      </c>
      <c r="K22" s="25" t="s">
        <v>235</v>
      </c>
      <c r="L22" s="110" t="s">
        <v>239</v>
      </c>
      <c r="M22" s="125"/>
      <c r="N22" s="125"/>
      <c r="O22" s="127"/>
      <c r="P22" s="45"/>
      <c r="Q22" s="45"/>
      <c r="R22" s="45"/>
      <c r="S22" s="45"/>
    </row>
    <row r="23" spans="1:19" s="24" customFormat="1" ht="38.25" customHeight="1" x14ac:dyDescent="0.2">
      <c r="A23" s="112"/>
      <c r="B23" s="115"/>
      <c r="C23" s="112"/>
      <c r="D23" s="112"/>
      <c r="E23" s="25" t="s">
        <v>21</v>
      </c>
      <c r="F23" s="25" t="s">
        <v>23</v>
      </c>
      <c r="G23" s="112"/>
      <c r="H23" s="112"/>
      <c r="I23" s="112"/>
      <c r="J23" s="112"/>
      <c r="K23" s="25" t="s">
        <v>23</v>
      </c>
      <c r="L23" s="112"/>
      <c r="M23" s="25" t="s">
        <v>24</v>
      </c>
      <c r="N23" s="25" t="s">
        <v>18</v>
      </c>
      <c r="O23" s="128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2021-08-31T03:51:34Z</dcterms:modified>
</cp:coreProperties>
</file>